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Excel 2019_Stufe 4\"/>
    </mc:Choice>
  </mc:AlternateContent>
  <xr:revisionPtr revIDLastSave="0" documentId="13_ncr:1_{5552B677-5C20-414A-9BFC-FDCFB36F37D9}" xr6:coauthVersionLast="47" xr6:coauthVersionMax="47" xr10:uidLastSave="{00000000-0000-0000-0000-000000000000}"/>
  <bookViews>
    <workbookView xWindow="-110" yWindow="-110" windowWidth="25180" windowHeight="16140" activeTab="2" xr2:uid="{00000000-000D-0000-FFFF-FFFF00000000}"/>
  </bookViews>
  <sheets>
    <sheet name="mit WVERWEIS" sheetId="5" r:id="rId1"/>
    <sheet name="mit Vergleich-Funktion" sheetId="1" r:id="rId2"/>
    <sheet name="mit INDEX-Funktion" sheetId="4" r:id="rId3"/>
    <sheet name="Index mit zwei Bereichen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4" l="1"/>
  <c r="F3" i="6"/>
  <c r="F2" i="6"/>
  <c r="F4" i="6"/>
  <c r="F5" i="6"/>
  <c r="C24" i="1"/>
  <c r="C23" i="4" l="1"/>
  <c r="C10" i="5"/>
  <c r="D10" i="5" s="1"/>
  <c r="E10" i="5" s="1"/>
  <c r="F10" i="5" s="1"/>
  <c r="G10" i="5" s="1"/>
  <c r="H10" i="5" s="1"/>
  <c r="I10" i="5" s="1"/>
  <c r="J10" i="5" s="1"/>
  <c r="C11" i="5"/>
  <c r="D11" i="5" s="1"/>
  <c r="E11" i="5" s="1"/>
  <c r="F11" i="5" s="1"/>
  <c r="G11" i="5" s="1"/>
  <c r="H11" i="5" s="1"/>
  <c r="I11" i="5" s="1"/>
  <c r="J11" i="5" s="1"/>
  <c r="C12" i="5"/>
  <c r="D12" i="5" s="1"/>
  <c r="E12" i="5" s="1"/>
  <c r="F12" i="5" s="1"/>
  <c r="G12" i="5" s="1"/>
  <c r="H12" i="5" s="1"/>
  <c r="I12" i="5" s="1"/>
  <c r="J12" i="5" s="1"/>
  <c r="C13" i="5"/>
  <c r="D13" i="5"/>
  <c r="E13" i="5" s="1"/>
  <c r="F13" i="5" s="1"/>
  <c r="G13" i="5" s="1"/>
  <c r="H13" i="5" s="1"/>
  <c r="I13" i="5" s="1"/>
  <c r="J13" i="5" s="1"/>
  <c r="K13" i="5" s="1"/>
  <c r="L13" i="5" s="1"/>
  <c r="M13" i="5" s="1"/>
  <c r="N13" i="5" s="1"/>
  <c r="C14" i="5"/>
  <c r="D14" i="5" s="1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C24" i="5"/>
  <c r="A25" i="5"/>
  <c r="C25" i="5" s="1"/>
  <c r="A26" i="5" l="1"/>
  <c r="K11" i="5"/>
  <c r="L11" i="5" s="1"/>
  <c r="M11" i="5" s="1"/>
  <c r="N11" i="5" s="1"/>
  <c r="D25" i="5"/>
  <c r="K12" i="5"/>
  <c r="L12" i="5" s="1"/>
  <c r="M12" i="5" s="1"/>
  <c r="N12" i="5" s="1"/>
  <c r="K10" i="5"/>
  <c r="L10" i="5" s="1"/>
  <c r="M10" i="5" s="1"/>
  <c r="N10" i="5" s="1"/>
  <c r="D24" i="5"/>
  <c r="C13" i="4"/>
  <c r="D13" i="4" s="1"/>
  <c r="E13" i="4" s="1"/>
  <c r="F13" i="4" s="1"/>
  <c r="G13" i="4" s="1"/>
  <c r="C12" i="4"/>
  <c r="D12" i="4" s="1"/>
  <c r="E12" i="4" s="1"/>
  <c r="F12" i="4" s="1"/>
  <c r="G12" i="4" s="1"/>
  <c r="C11" i="4"/>
  <c r="D11" i="4" s="1"/>
  <c r="E11" i="4" s="1"/>
  <c r="F11" i="4" s="1"/>
  <c r="G11" i="4" s="1"/>
  <c r="C10" i="4"/>
  <c r="D10" i="4" s="1"/>
  <c r="E10" i="4" s="1"/>
  <c r="F10" i="4" s="1"/>
  <c r="G10" i="4" s="1"/>
  <c r="C9" i="4"/>
  <c r="D9" i="4" s="1"/>
  <c r="E9" i="4" s="1"/>
  <c r="F9" i="4" s="1"/>
  <c r="G9" i="4" s="1"/>
  <c r="C25" i="1"/>
  <c r="C26" i="1"/>
  <c r="C27" i="1"/>
  <c r="C28" i="1"/>
  <c r="C26" i="5" l="1"/>
  <c r="A27" i="5"/>
  <c r="D26" i="5"/>
  <c r="H11" i="4"/>
  <c r="I11" i="4" s="1"/>
  <c r="J11" i="4" s="1"/>
  <c r="K11" i="4" s="1"/>
  <c r="L11" i="4" s="1"/>
  <c r="M11" i="4" s="1"/>
  <c r="N11" i="4" s="1"/>
  <c r="H10" i="4"/>
  <c r="I10" i="4" s="1"/>
  <c r="J10" i="4" s="1"/>
  <c r="K10" i="4" s="1"/>
  <c r="L10" i="4" s="1"/>
  <c r="M10" i="4" s="1"/>
  <c r="N10" i="4" s="1"/>
  <c r="D23" i="4"/>
  <c r="H9" i="4"/>
  <c r="I9" i="4" s="1"/>
  <c r="J9" i="4" s="1"/>
  <c r="K9" i="4" s="1"/>
  <c r="L9" i="4" s="1"/>
  <c r="M9" i="4" s="1"/>
  <c r="N9" i="4" s="1"/>
  <c r="H13" i="4"/>
  <c r="I13" i="4" s="1"/>
  <c r="J13" i="4" s="1"/>
  <c r="K13" i="4" s="1"/>
  <c r="L13" i="4" s="1"/>
  <c r="M13" i="4" s="1"/>
  <c r="N13" i="4" s="1"/>
  <c r="H12" i="4"/>
  <c r="I12" i="4" s="1"/>
  <c r="J12" i="4" s="1"/>
  <c r="K12" i="4" s="1"/>
  <c r="L12" i="4" s="1"/>
  <c r="M12" i="4" s="1"/>
  <c r="N12" i="4" s="1"/>
  <c r="C10" i="1"/>
  <c r="D10" i="1" s="1"/>
  <c r="E10" i="1" s="1"/>
  <c r="F10" i="1" s="1"/>
  <c r="G10" i="1" s="1"/>
  <c r="C11" i="1"/>
  <c r="D11" i="1" s="1"/>
  <c r="E11" i="1" s="1"/>
  <c r="F11" i="1" s="1"/>
  <c r="G11" i="1" s="1"/>
  <c r="C12" i="1"/>
  <c r="D12" i="1" s="1"/>
  <c r="E12" i="1" s="1"/>
  <c r="F12" i="1" s="1"/>
  <c r="G12" i="1" s="1"/>
  <c r="C13" i="1"/>
  <c r="D13" i="1" s="1"/>
  <c r="E13" i="1" s="1"/>
  <c r="F13" i="1" s="1"/>
  <c r="G13" i="1" s="1"/>
  <c r="C14" i="1"/>
  <c r="D14" i="1"/>
  <c r="E14" i="1" s="1"/>
  <c r="F14" i="1" s="1"/>
  <c r="G14" i="1" s="1"/>
  <c r="C27" i="5" l="1"/>
  <c r="A28" i="5"/>
  <c r="D27" i="5"/>
  <c r="H11" i="1"/>
  <c r="I11" i="1" s="1"/>
  <c r="J11" i="1" s="1"/>
  <c r="D25" i="1"/>
  <c r="H13" i="1"/>
  <c r="I13" i="1" s="1"/>
  <c r="J13" i="1" s="1"/>
  <c r="K13" i="1" s="1"/>
  <c r="L13" i="1" s="1"/>
  <c r="M13" i="1" s="1"/>
  <c r="N13" i="1" s="1"/>
  <c r="D27" i="1"/>
  <c r="H14" i="1"/>
  <c r="I14" i="1" s="1"/>
  <c r="J14" i="1" s="1"/>
  <c r="K14" i="1" s="1"/>
  <c r="L14" i="1" s="1"/>
  <c r="M14" i="1" s="1"/>
  <c r="N14" i="1" s="1"/>
  <c r="D28" i="1"/>
  <c r="H10" i="1"/>
  <c r="I10" i="1" s="1"/>
  <c r="J10" i="1" s="1"/>
  <c r="D24" i="1"/>
  <c r="H12" i="1"/>
  <c r="I12" i="1" s="1"/>
  <c r="J12" i="1" s="1"/>
  <c r="K12" i="1" s="1"/>
  <c r="L12" i="1" s="1"/>
  <c r="M12" i="1" s="1"/>
  <c r="N12" i="1" s="1"/>
  <c r="D26" i="1"/>
  <c r="K11" i="1"/>
  <c r="L11" i="1" s="1"/>
  <c r="M11" i="1" s="1"/>
  <c r="N11" i="1" s="1"/>
  <c r="K10" i="1"/>
  <c r="L10" i="1" s="1"/>
  <c r="M10" i="1" s="1"/>
  <c r="N10" i="1" s="1"/>
  <c r="C28" i="5" l="1"/>
  <c r="D28" i="5"/>
</calcChain>
</file>

<file path=xl/sharedStrings.xml><?xml version="1.0" encoding="utf-8"?>
<sst xmlns="http://schemas.openxmlformats.org/spreadsheetml/2006/main" count="93" uniqueCount="39">
  <si>
    <t>Jänner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</si>
  <si>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</si>
  <si>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</si>
  <si>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</si>
  <si>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</si>
  <si>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</si>
  <si>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</si>
  <si>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</si>
  <si>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</si>
  <si>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</si>
  <si>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</si>
  <si>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</si>
  <si>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</si>
  <si>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Albert</t>
  </si>
  <si>
    <t>Maier</t>
  </si>
  <si>
    <t>Bauer</t>
  </si>
  <si>
    <t>Friedrich</t>
  </si>
  <si>
    <t>Schneider</t>
  </si>
  <si>
    <t>Monatsbericht</t>
  </si>
  <si>
    <t>kummuliert bis dahin</t>
  </si>
  <si>
    <t>Obst</t>
  </si>
  <si>
    <t>Preis</t>
  </si>
  <si>
    <t>Anzahl</t>
  </si>
  <si>
    <t>Äpfel</t>
  </si>
  <si>
    <t>Bananen</t>
  </si>
  <si>
    <t>Zitronen</t>
  </si>
  <si>
    <t>Orangen</t>
  </si>
  <si>
    <t>Birnen</t>
  </si>
  <si>
    <t>Mandeln</t>
  </si>
  <si>
    <t>Cashewkerne</t>
  </si>
  <si>
    <t>Erdnüsse</t>
  </si>
  <si>
    <t>Walnüsse</t>
  </si>
  <si>
    <t>Formel</t>
  </si>
  <si>
    <t>Beschreibung</t>
  </si>
  <si>
    <t>Ergebnis</t>
  </si>
  <si>
    <t>Schnittpunkt der zweiten Zeile und dritten Spalte im Bereich A2:C6, der den Inhalt von Zelle C3 darstellt.</t>
  </si>
  <si>
    <t>Schnittpunkt der zweiten Zeile und zweiten Spalte im zweiten Teilbereich von A8:C11, der den Inhalt von Zelle B9 darstellt.</t>
  </si>
  <si>
    <t>Summe der dritten Spalte im ersten Teilbereich des Bereichs A1:C11, der die Summe von C1:C11 darstellt.</t>
  </si>
  <si>
    <t>Summe des Bereichs, der bei B2 beginnt und beim Schnittpunkt der fünften Zeile und der zweiten Spalte des Bereichs A2:A6 endet, bei dem es sich um die Summe von B2:B6 handelt.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</si>
</sst>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" x14ac:knownFonts="1">
    <font>
      <sz val="10"/>
      <name val="Arial"/>
    </font>
    <font>
      <sz val="8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439987</xdr:colOff>
      <xdr:row>7</xdr:row>
      <xdr:rowOff>93067</xdr:rowOff>
    </xdr:from>
    <xdr:to>
      <xdr:col>7</xdr:col>
      <xdr:colOff>474187</xdr:colOff>
      <xdr:row>7</xdr:row>
      <xdr:rowOff>127267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6" name="Freihand 5">
              <a:extLst>
                <a:ext uri="{FF2B5EF4-FFF2-40B4-BE49-F238E27FC236}">
                  <a16:creationId xmlns:a16="http://schemas.microsoft.com/office/drawing/2014/main" id="{01467EFE-AE9F-4319-A782-CEC9D2D1A706}"/>
                </a:ext>
              </a:extLst>
            </xdr14:cNvPr>
            <xdr14:cNvContentPartPr/>
          </xdr14:nvContentPartPr>
          <xdr14:nvPr macro=""/>
          <xdr14:xfrm>
            <a:off x="7441920" y="2827800"/>
            <a:ext cx="34200" cy="34200"/>
          </xdr14:xfrm>
        </xdr:contentPart>
      </mc:Choice>
      <mc:Fallback xmlns="">
        <xdr:pic>
          <xdr:nvPicPr>
            <xdr:cNvPr id="6" name="Freihand 5">
              <a:extLst>
                <a:ext uri="{FF2B5EF4-FFF2-40B4-BE49-F238E27FC236}">
                  <a16:creationId xmlns:a16="http://schemas.microsoft.com/office/drawing/2014/main" id="{01467EFE-AE9F-4319-A782-CEC9D2D1A706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433280" y="2818800"/>
              <a:ext cx="51840" cy="5184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6</xdr:col>
      <xdr:colOff>1301750</xdr:colOff>
      <xdr:row>4</xdr:row>
      <xdr:rowOff>548216</xdr:rowOff>
    </xdr:from>
    <xdr:ext cx="65" cy="172227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E3D05D4A-887D-4748-A1E9-5E531574F8E2}"/>
            </a:ext>
          </a:extLst>
        </xdr:cNvPr>
        <xdr:cNvSpPr txBox="1"/>
      </xdr:nvSpPr>
      <xdr:spPr>
        <a:xfrm>
          <a:off x="5670550" y="21568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 sz="1100"/>
        </a:p>
      </xdr:txBody>
    </xdr:sp>
    <xdr:clientData/>
  </xdr:oneCellAnchor>
  <xdr:oneCellAnchor>
    <xdr:from>
      <xdr:col>6</xdr:col>
      <xdr:colOff>1301750</xdr:colOff>
      <xdr:row>4</xdr:row>
      <xdr:rowOff>548216</xdr:rowOff>
    </xdr:from>
    <xdr:ext cx="65" cy="17222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E4AA36AF-859E-4D7C-B352-2AA4FD606889}"/>
            </a:ext>
          </a:extLst>
        </xdr:cNvPr>
        <xdr:cNvSpPr txBox="1"/>
      </xdr:nvSpPr>
      <xdr:spPr>
        <a:xfrm>
          <a:off x="5670550" y="21568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 sz="1100"/>
        </a:p>
      </xdr:txBody>
    </xdr:sp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9-08-09T07:24:13.42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95 94 15320 0 0,'-24'-11'336'0'0,"13"11"72"0"0,11-12 7 0 0,-12 0 17 0 0,0 0-344 0 0,12 0-88 0 0,-12 12 0 0 0,1 0 0 0 0,11-11-120 0 0,0 11-40 0 0,-12-12 0 0 0,12 0-7 0 0,0 12 167 0 0,0 0 0 0 0,0 0 0 0 0,0 0-4304 0 0,0 0-960 0 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8E05A-0BF8-4614-A448-A0FCECC585F4}">
  <sheetPr>
    <pageSetUpPr fitToPage="1"/>
  </sheetPr>
  <dimension ref="A2:O28"/>
  <sheetViews>
    <sheetView workbookViewId="0">
      <selection activeCell="F25" sqref="F25"/>
    </sheetView>
  </sheetViews>
  <sheetFormatPr baseColWidth="10" defaultRowHeight="12.5" x14ac:dyDescent="0.25"/>
  <cols>
    <col min="1" max="1" width="2.7265625" customWidth="1"/>
    <col min="3" max="4" width="7.26953125" customWidth="1"/>
    <col min="5" max="5" width="9" customWidth="1"/>
    <col min="6" max="10" width="7.26953125" customWidth="1"/>
    <col min="11" max="11" width="9" customWidth="1"/>
    <col min="12" max="12" width="8.26953125" customWidth="1"/>
    <col min="13" max="13" width="9" customWidth="1"/>
    <col min="14" max="14" width="10.26953125" customWidth="1"/>
  </cols>
  <sheetData>
    <row r="2" spans="2:15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2:15" s="2" customFormat="1" x14ac:dyDescent="0.25"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</row>
    <row r="4" spans="2:15" x14ac:dyDescent="0.25">
      <c r="B4" t="s">
        <v>13</v>
      </c>
      <c r="C4">
        <v>30</v>
      </c>
      <c r="D4">
        <v>97</v>
      </c>
      <c r="E4">
        <v>75</v>
      </c>
      <c r="F4">
        <v>53</v>
      </c>
      <c r="G4">
        <v>13</v>
      </c>
      <c r="H4">
        <v>74</v>
      </c>
      <c r="I4">
        <v>43</v>
      </c>
      <c r="J4">
        <v>36</v>
      </c>
      <c r="K4">
        <v>44</v>
      </c>
      <c r="L4">
        <v>56</v>
      </c>
      <c r="M4">
        <v>26</v>
      </c>
      <c r="N4">
        <v>15</v>
      </c>
    </row>
    <row r="5" spans="2:15" x14ac:dyDescent="0.25">
      <c r="B5" t="s">
        <v>15</v>
      </c>
      <c r="C5">
        <v>20</v>
      </c>
      <c r="D5">
        <v>33</v>
      </c>
      <c r="E5">
        <v>96</v>
      </c>
      <c r="F5">
        <v>27</v>
      </c>
      <c r="G5">
        <v>58</v>
      </c>
      <c r="H5">
        <v>14</v>
      </c>
      <c r="I5">
        <v>32</v>
      </c>
      <c r="J5">
        <v>81</v>
      </c>
      <c r="K5">
        <v>50</v>
      </c>
      <c r="L5">
        <v>91</v>
      </c>
      <c r="M5">
        <v>98</v>
      </c>
      <c r="N5">
        <v>78</v>
      </c>
    </row>
    <row r="6" spans="2:15" x14ac:dyDescent="0.25">
      <c r="B6" t="s">
        <v>16</v>
      </c>
      <c r="C6">
        <v>100</v>
      </c>
      <c r="D6">
        <v>12</v>
      </c>
      <c r="E6">
        <v>72</v>
      </c>
      <c r="F6">
        <v>45</v>
      </c>
      <c r="G6">
        <v>9</v>
      </c>
      <c r="H6">
        <v>92</v>
      </c>
      <c r="I6">
        <v>39</v>
      </c>
      <c r="J6">
        <v>76</v>
      </c>
      <c r="K6">
        <v>11</v>
      </c>
      <c r="L6">
        <v>88</v>
      </c>
      <c r="M6">
        <v>80</v>
      </c>
      <c r="N6">
        <v>52</v>
      </c>
    </row>
    <row r="7" spans="2:15" x14ac:dyDescent="0.25">
      <c r="B7" t="s">
        <v>14</v>
      </c>
      <c r="C7">
        <v>69</v>
      </c>
      <c r="D7">
        <v>35</v>
      </c>
      <c r="E7">
        <v>24</v>
      </c>
      <c r="F7">
        <v>79</v>
      </c>
      <c r="G7">
        <v>89</v>
      </c>
      <c r="H7">
        <v>63</v>
      </c>
      <c r="I7">
        <v>99</v>
      </c>
      <c r="J7">
        <v>67</v>
      </c>
      <c r="K7">
        <v>60</v>
      </c>
      <c r="L7">
        <v>93</v>
      </c>
      <c r="M7">
        <v>95</v>
      </c>
      <c r="N7">
        <v>51</v>
      </c>
    </row>
    <row r="8" spans="2:15" x14ac:dyDescent="0.25">
      <c r="B8" t="s">
        <v>17</v>
      </c>
      <c r="C8">
        <v>46</v>
      </c>
      <c r="D8">
        <v>22</v>
      </c>
      <c r="E8">
        <v>38</v>
      </c>
      <c r="F8">
        <v>57</v>
      </c>
      <c r="G8">
        <v>90</v>
      </c>
      <c r="H8">
        <v>77</v>
      </c>
      <c r="I8">
        <v>34</v>
      </c>
      <c r="J8">
        <v>82</v>
      </c>
      <c r="K8">
        <v>94</v>
      </c>
      <c r="L8">
        <v>16</v>
      </c>
      <c r="M8">
        <v>85</v>
      </c>
      <c r="N8">
        <v>61</v>
      </c>
    </row>
    <row r="10" spans="2:15" x14ac:dyDescent="0.25">
      <c r="C10">
        <f>C4</f>
        <v>30</v>
      </c>
      <c r="D10">
        <f t="shared" ref="D10:N10" si="0">C10+D4</f>
        <v>127</v>
      </c>
      <c r="E10">
        <f t="shared" si="0"/>
        <v>202</v>
      </c>
      <c r="F10">
        <f t="shared" si="0"/>
        <v>255</v>
      </c>
      <c r="G10">
        <f t="shared" si="0"/>
        <v>268</v>
      </c>
      <c r="H10">
        <f t="shared" si="0"/>
        <v>342</v>
      </c>
      <c r="I10">
        <f t="shared" si="0"/>
        <v>385</v>
      </c>
      <c r="J10">
        <f t="shared" si="0"/>
        <v>421</v>
      </c>
      <c r="K10">
        <f t="shared" si="0"/>
        <v>465</v>
      </c>
      <c r="L10">
        <f t="shared" si="0"/>
        <v>521</v>
      </c>
      <c r="M10">
        <f t="shared" si="0"/>
        <v>547</v>
      </c>
      <c r="N10">
        <f t="shared" si="0"/>
        <v>562</v>
      </c>
    </row>
    <row r="11" spans="2:15" x14ac:dyDescent="0.25">
      <c r="C11">
        <f>C5</f>
        <v>20</v>
      </c>
      <c r="D11">
        <f t="shared" ref="D11:N11" si="1">C11+D5</f>
        <v>53</v>
      </c>
      <c r="E11">
        <f t="shared" si="1"/>
        <v>149</v>
      </c>
      <c r="F11">
        <f t="shared" si="1"/>
        <v>176</v>
      </c>
      <c r="G11">
        <f t="shared" si="1"/>
        <v>234</v>
      </c>
      <c r="H11">
        <f t="shared" si="1"/>
        <v>248</v>
      </c>
      <c r="I11">
        <f t="shared" si="1"/>
        <v>280</v>
      </c>
      <c r="J11">
        <f t="shared" si="1"/>
        <v>361</v>
      </c>
      <c r="K11">
        <f t="shared" si="1"/>
        <v>411</v>
      </c>
      <c r="L11">
        <f t="shared" si="1"/>
        <v>502</v>
      </c>
      <c r="M11">
        <f t="shared" si="1"/>
        <v>600</v>
      </c>
      <c r="N11">
        <f t="shared" si="1"/>
        <v>678</v>
      </c>
    </row>
    <row r="12" spans="2:15" x14ac:dyDescent="0.25">
      <c r="C12">
        <f>C6</f>
        <v>100</v>
      </c>
      <c r="D12">
        <f t="shared" ref="D12:N12" si="2">C12+D6</f>
        <v>112</v>
      </c>
      <c r="E12">
        <f t="shared" si="2"/>
        <v>184</v>
      </c>
      <c r="F12">
        <f t="shared" si="2"/>
        <v>229</v>
      </c>
      <c r="G12">
        <f t="shared" si="2"/>
        <v>238</v>
      </c>
      <c r="H12">
        <f t="shared" si="2"/>
        <v>330</v>
      </c>
      <c r="I12">
        <f t="shared" si="2"/>
        <v>369</v>
      </c>
      <c r="J12">
        <f t="shared" si="2"/>
        <v>445</v>
      </c>
      <c r="K12">
        <f t="shared" si="2"/>
        <v>456</v>
      </c>
      <c r="L12">
        <f t="shared" si="2"/>
        <v>544</v>
      </c>
      <c r="M12">
        <f t="shared" si="2"/>
        <v>624</v>
      </c>
      <c r="N12">
        <f t="shared" si="2"/>
        <v>676</v>
      </c>
    </row>
    <row r="13" spans="2:15" x14ac:dyDescent="0.25">
      <c r="C13">
        <f>C7</f>
        <v>69</v>
      </c>
      <c r="D13">
        <f t="shared" ref="D13:N13" si="3">C13+D7</f>
        <v>104</v>
      </c>
      <c r="E13">
        <f t="shared" si="3"/>
        <v>128</v>
      </c>
      <c r="F13">
        <f t="shared" si="3"/>
        <v>207</v>
      </c>
      <c r="G13">
        <f t="shared" si="3"/>
        <v>296</v>
      </c>
      <c r="H13">
        <f t="shared" si="3"/>
        <v>359</v>
      </c>
      <c r="I13">
        <f t="shared" si="3"/>
        <v>458</v>
      </c>
      <c r="J13">
        <f t="shared" si="3"/>
        <v>525</v>
      </c>
      <c r="K13">
        <f t="shared" si="3"/>
        <v>585</v>
      </c>
      <c r="L13">
        <f t="shared" si="3"/>
        <v>678</v>
      </c>
      <c r="M13">
        <f t="shared" si="3"/>
        <v>773</v>
      </c>
      <c r="N13">
        <f t="shared" si="3"/>
        <v>824</v>
      </c>
    </row>
    <row r="14" spans="2:15" x14ac:dyDescent="0.25">
      <c r="C14">
        <f>C8</f>
        <v>46</v>
      </c>
      <c r="D14">
        <f t="shared" ref="D14:N14" si="4">C14+D8</f>
        <v>68</v>
      </c>
      <c r="E14">
        <f t="shared" si="4"/>
        <v>106</v>
      </c>
      <c r="F14">
        <f t="shared" si="4"/>
        <v>163</v>
      </c>
      <c r="G14">
        <f t="shared" si="4"/>
        <v>253</v>
      </c>
      <c r="H14">
        <f t="shared" si="4"/>
        <v>330</v>
      </c>
      <c r="I14">
        <f t="shared" si="4"/>
        <v>364</v>
      </c>
      <c r="J14">
        <f t="shared" si="4"/>
        <v>446</v>
      </c>
      <c r="K14">
        <f t="shared" si="4"/>
        <v>540</v>
      </c>
      <c r="L14">
        <f t="shared" si="4"/>
        <v>556</v>
      </c>
      <c r="M14">
        <f t="shared" si="4"/>
        <v>641</v>
      </c>
      <c r="N14">
        <f t="shared" si="4"/>
        <v>702</v>
      </c>
    </row>
    <row r="22" spans="1:4" x14ac:dyDescent="0.25">
      <c r="C22" t="s">
        <v>18</v>
      </c>
    </row>
    <row r="23" spans="1:4" x14ac:dyDescent="0.25">
      <c r="C23" s="1" t="s">
        <v>7</v>
      </c>
      <c r="D23" t="s">
        <v>19</v>
      </c>
    </row>
    <row r="24" spans="1:4" x14ac:dyDescent="0.25">
      <c r="A24">
        <v>3</v>
      </c>
      <c r="B24" t="s">
        <v>13</v>
      </c>
      <c r="C24">
        <f>HLOOKUP($C$23,$C$2:$N$8,A24,0)</f>
        <v>36</v>
      </c>
      <c r="D24">
        <f>HLOOKUP($C$23,$C$2:$N$20,A24+6,0)</f>
        <v>421</v>
      </c>
    </row>
    <row r="25" spans="1:4" x14ac:dyDescent="0.25">
      <c r="A25">
        <f>A24+1</f>
        <v>4</v>
      </c>
      <c r="B25" t="s">
        <v>15</v>
      </c>
      <c r="C25">
        <f>HLOOKUP($C$23,$C$2:$N$8,A25,0)</f>
        <v>81</v>
      </c>
      <c r="D25">
        <f>HLOOKUP($C$23,$C$2:$N$20,A25+6,0)</f>
        <v>361</v>
      </c>
    </row>
    <row r="26" spans="1:4" x14ac:dyDescent="0.25">
      <c r="A26">
        <f>A25+1</f>
        <v>5</v>
      </c>
      <c r="B26" t="s">
        <v>16</v>
      </c>
      <c r="C26">
        <f>HLOOKUP($C$23,$C$2:$N$8,A26,0)</f>
        <v>76</v>
      </c>
      <c r="D26">
        <f>HLOOKUP($C$23,$C$2:$N$20,A26+6,0)</f>
        <v>445</v>
      </c>
    </row>
    <row r="27" spans="1:4" x14ac:dyDescent="0.25">
      <c r="A27">
        <f>A26+1</f>
        <v>6</v>
      </c>
      <c r="B27" t="s">
        <v>14</v>
      </c>
      <c r="C27">
        <f>HLOOKUP($C$23,$C$2:$N$8,A27,0)</f>
        <v>67</v>
      </c>
      <c r="D27">
        <f>HLOOKUP($C$23,$C$2:$N$20,A27+6,0)</f>
        <v>525</v>
      </c>
    </row>
    <row r="28" spans="1:4" x14ac:dyDescent="0.25">
      <c r="A28">
        <f>A27+1</f>
        <v>7</v>
      </c>
      <c r="B28" t="s">
        <v>17</v>
      </c>
      <c r="C28">
        <f>HLOOKUP($C$23,$C$2:$N$8,A28,0)</f>
        <v>82</v>
      </c>
      <c r="D28">
        <f>HLOOKUP($C$23,$C$2:$N$20,A28+6,0)</f>
        <v>446</v>
      </c>
    </row>
  </sheetData>
  <dataConsolidate/>
  <dataValidations count="1">
    <dataValidation type="list" allowBlank="1" showInputMessage="1" showErrorMessage="1" sqref="C23" xr:uid="{00000000-0002-0000-0000-000000000000}">
      <formula1>$C$2:$N$2</formula1>
    </dataValidation>
  </dataValidations>
  <pageMargins left="0.31" right="0.49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28"/>
  <sheetViews>
    <sheetView workbookViewId="0">
      <selection activeCell="D24" sqref="D24"/>
    </sheetView>
  </sheetViews>
  <sheetFormatPr baseColWidth="10" defaultRowHeight="12.5" x14ac:dyDescent="0.25"/>
  <cols>
    <col min="1" max="1" width="2.7265625" customWidth="1"/>
    <col min="3" max="4" width="7.26953125" customWidth="1"/>
    <col min="5" max="5" width="9" customWidth="1"/>
    <col min="6" max="10" width="7.26953125" customWidth="1"/>
    <col min="11" max="11" width="9" customWidth="1"/>
    <col min="12" max="12" width="8.26953125" customWidth="1"/>
    <col min="13" max="13" width="9" customWidth="1"/>
    <col min="14" max="14" width="10.26953125" customWidth="1"/>
  </cols>
  <sheetData>
    <row r="2" spans="2:15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2:15" s="2" customFormat="1" x14ac:dyDescent="0.25"/>
    <row r="4" spans="2:15" x14ac:dyDescent="0.25">
      <c r="B4" t="s">
        <v>13</v>
      </c>
      <c r="C4">
        <v>30</v>
      </c>
      <c r="D4">
        <v>97</v>
      </c>
      <c r="E4">
        <v>75</v>
      </c>
      <c r="F4">
        <v>53</v>
      </c>
      <c r="G4">
        <v>13</v>
      </c>
      <c r="H4">
        <v>74</v>
      </c>
      <c r="I4">
        <v>43</v>
      </c>
      <c r="J4">
        <v>36</v>
      </c>
      <c r="K4">
        <v>44</v>
      </c>
      <c r="L4">
        <v>56</v>
      </c>
      <c r="M4">
        <v>26</v>
      </c>
      <c r="N4">
        <v>15</v>
      </c>
    </row>
    <row r="5" spans="2:15" x14ac:dyDescent="0.25">
      <c r="B5" t="s">
        <v>15</v>
      </c>
      <c r="C5">
        <v>20</v>
      </c>
      <c r="D5">
        <v>33</v>
      </c>
      <c r="E5">
        <v>96</v>
      </c>
      <c r="F5">
        <v>27</v>
      </c>
      <c r="G5">
        <v>58</v>
      </c>
      <c r="H5">
        <v>14</v>
      </c>
      <c r="I5">
        <v>32</v>
      </c>
      <c r="J5">
        <v>81</v>
      </c>
      <c r="K5">
        <v>50</v>
      </c>
      <c r="L5">
        <v>91</v>
      </c>
      <c r="M5">
        <v>98</v>
      </c>
      <c r="N5">
        <v>78</v>
      </c>
    </row>
    <row r="6" spans="2:15" x14ac:dyDescent="0.25">
      <c r="B6" t="s">
        <v>16</v>
      </c>
      <c r="C6">
        <v>100</v>
      </c>
      <c r="D6">
        <v>12</v>
      </c>
      <c r="E6">
        <v>72</v>
      </c>
      <c r="F6">
        <v>45</v>
      </c>
      <c r="G6">
        <v>9</v>
      </c>
      <c r="H6">
        <v>92</v>
      </c>
      <c r="I6">
        <v>39</v>
      </c>
      <c r="J6">
        <v>76</v>
      </c>
      <c r="K6">
        <v>11</v>
      </c>
      <c r="L6">
        <v>88</v>
      </c>
      <c r="M6">
        <v>80</v>
      </c>
      <c r="N6">
        <v>52</v>
      </c>
    </row>
    <row r="7" spans="2:15" x14ac:dyDescent="0.25">
      <c r="B7" t="s">
        <v>14</v>
      </c>
      <c r="C7">
        <v>69</v>
      </c>
      <c r="D7">
        <v>35</v>
      </c>
      <c r="E7">
        <v>24</v>
      </c>
      <c r="F7">
        <v>79</v>
      </c>
      <c r="G7">
        <v>89</v>
      </c>
      <c r="H7">
        <v>63</v>
      </c>
      <c r="I7">
        <v>99</v>
      </c>
      <c r="J7">
        <v>67</v>
      </c>
      <c r="K7">
        <v>60</v>
      </c>
      <c r="L7">
        <v>93</v>
      </c>
      <c r="M7">
        <v>95</v>
      </c>
      <c r="N7">
        <v>51</v>
      </c>
    </row>
    <row r="8" spans="2:15" x14ac:dyDescent="0.25">
      <c r="B8" t="s">
        <v>17</v>
      </c>
      <c r="C8">
        <v>46</v>
      </c>
      <c r="D8">
        <v>22</v>
      </c>
      <c r="E8">
        <v>38</v>
      </c>
      <c r="F8">
        <v>57</v>
      </c>
      <c r="G8">
        <v>90</v>
      </c>
      <c r="H8">
        <v>77</v>
      </c>
      <c r="I8">
        <v>34</v>
      </c>
      <c r="J8">
        <v>82</v>
      </c>
      <c r="K8">
        <v>94</v>
      </c>
      <c r="L8">
        <v>16</v>
      </c>
      <c r="M8">
        <v>85</v>
      </c>
      <c r="N8">
        <v>61</v>
      </c>
    </row>
    <row r="10" spans="2:15" x14ac:dyDescent="0.25">
      <c r="C10">
        <f>C4</f>
        <v>30</v>
      </c>
      <c r="D10">
        <f>C10+D4</f>
        <v>127</v>
      </c>
      <c r="E10">
        <f t="shared" ref="E10:N10" si="0">D10+E4</f>
        <v>202</v>
      </c>
      <c r="F10">
        <f t="shared" si="0"/>
        <v>255</v>
      </c>
      <c r="G10">
        <f t="shared" si="0"/>
        <v>268</v>
      </c>
      <c r="H10">
        <f t="shared" si="0"/>
        <v>342</v>
      </c>
      <c r="I10">
        <f t="shared" si="0"/>
        <v>385</v>
      </c>
      <c r="J10">
        <f t="shared" si="0"/>
        <v>421</v>
      </c>
      <c r="K10">
        <f t="shared" si="0"/>
        <v>465</v>
      </c>
      <c r="L10">
        <f t="shared" si="0"/>
        <v>521</v>
      </c>
      <c r="M10">
        <f>L10+M4</f>
        <v>547</v>
      </c>
      <c r="N10">
        <f t="shared" si="0"/>
        <v>562</v>
      </c>
    </row>
    <row r="11" spans="2:15" x14ac:dyDescent="0.25">
      <c r="C11">
        <f>C5</f>
        <v>20</v>
      </c>
      <c r="D11">
        <f>C11+D5</f>
        <v>53</v>
      </c>
      <c r="E11">
        <f t="shared" ref="E11:L13" si="1">D11+E5</f>
        <v>149</v>
      </c>
      <c r="F11">
        <f t="shared" si="1"/>
        <v>176</v>
      </c>
      <c r="G11">
        <f t="shared" si="1"/>
        <v>234</v>
      </c>
      <c r="H11">
        <f t="shared" si="1"/>
        <v>248</v>
      </c>
      <c r="I11">
        <f t="shared" si="1"/>
        <v>280</v>
      </c>
      <c r="J11">
        <f t="shared" si="1"/>
        <v>361</v>
      </c>
      <c r="K11">
        <f t="shared" si="1"/>
        <v>411</v>
      </c>
      <c r="L11">
        <f t="shared" si="1"/>
        <v>502</v>
      </c>
      <c r="M11">
        <f>L11+M5</f>
        <v>600</v>
      </c>
      <c r="N11">
        <f>M11+N5</f>
        <v>678</v>
      </c>
    </row>
    <row r="12" spans="2:15" x14ac:dyDescent="0.25">
      <c r="C12">
        <f>C6</f>
        <v>100</v>
      </c>
      <c r="D12">
        <f>C12+D6</f>
        <v>112</v>
      </c>
      <c r="E12">
        <f t="shared" si="1"/>
        <v>184</v>
      </c>
      <c r="F12">
        <f t="shared" si="1"/>
        <v>229</v>
      </c>
      <c r="G12">
        <f t="shared" si="1"/>
        <v>238</v>
      </c>
      <c r="H12">
        <f t="shared" si="1"/>
        <v>330</v>
      </c>
      <c r="I12">
        <f t="shared" si="1"/>
        <v>369</v>
      </c>
      <c r="J12">
        <f t="shared" si="1"/>
        <v>445</v>
      </c>
      <c r="K12">
        <f t="shared" si="1"/>
        <v>456</v>
      </c>
      <c r="L12">
        <f t="shared" si="1"/>
        <v>544</v>
      </c>
      <c r="M12">
        <f>L12+M6</f>
        <v>624</v>
      </c>
      <c r="N12">
        <f>M12+N6</f>
        <v>676</v>
      </c>
    </row>
    <row r="13" spans="2:15" x14ac:dyDescent="0.25">
      <c r="C13">
        <f>C7</f>
        <v>69</v>
      </c>
      <c r="D13">
        <f>C13+D7</f>
        <v>104</v>
      </c>
      <c r="E13">
        <f t="shared" si="1"/>
        <v>128</v>
      </c>
      <c r="F13">
        <f t="shared" si="1"/>
        <v>207</v>
      </c>
      <c r="G13">
        <f t="shared" si="1"/>
        <v>296</v>
      </c>
      <c r="H13">
        <f t="shared" si="1"/>
        <v>359</v>
      </c>
      <c r="I13">
        <f t="shared" si="1"/>
        <v>458</v>
      </c>
      <c r="J13">
        <f t="shared" si="1"/>
        <v>525</v>
      </c>
      <c r="K13">
        <f t="shared" si="1"/>
        <v>585</v>
      </c>
      <c r="L13">
        <f t="shared" si="1"/>
        <v>678</v>
      </c>
      <c r="M13">
        <f>L13+M7</f>
        <v>773</v>
      </c>
      <c r="N13">
        <f>M13+N7</f>
        <v>824</v>
      </c>
    </row>
    <row r="14" spans="2:15" x14ac:dyDescent="0.25">
      <c r="C14">
        <f>C8</f>
        <v>46</v>
      </c>
      <c r="D14">
        <f t="shared" ref="D14:N14" si="2">C14+D8</f>
        <v>68</v>
      </c>
      <c r="E14">
        <f t="shared" si="2"/>
        <v>106</v>
      </c>
      <c r="F14">
        <f t="shared" si="2"/>
        <v>163</v>
      </c>
      <c r="G14">
        <f t="shared" si="2"/>
        <v>253</v>
      </c>
      <c r="H14">
        <f t="shared" si="2"/>
        <v>330</v>
      </c>
      <c r="I14">
        <f t="shared" si="2"/>
        <v>364</v>
      </c>
      <c r="J14">
        <f t="shared" si="2"/>
        <v>446</v>
      </c>
      <c r="K14">
        <f t="shared" si="2"/>
        <v>540</v>
      </c>
      <c r="L14">
        <f t="shared" si="2"/>
        <v>556</v>
      </c>
      <c r="M14">
        <f t="shared" si="2"/>
        <v>641</v>
      </c>
      <c r="N14">
        <f t="shared" si="2"/>
        <v>702</v>
      </c>
    </row>
    <row r="22" spans="2:4" x14ac:dyDescent="0.25">
      <c r="C22" t="s">
        <v>18</v>
      </c>
    </row>
    <row r="23" spans="2:4" x14ac:dyDescent="0.25">
      <c r="C23" s="1" t="s">
        <v>4</v>
      </c>
      <c r="D23" t="s">
        <v>19</v>
      </c>
    </row>
    <row r="24" spans="2:4" x14ac:dyDescent="0.25">
      <c r="B24" t="s">
        <v>13</v>
      </c>
      <c r="C24">
        <f>HLOOKUP($C$23,$C$2:$N$8,MATCH(B24,$B$2:$B$9,0),0)</f>
        <v>13</v>
      </c>
      <c r="D24">
        <f>HLOOKUP($C$23,$C$2:$N$20,MATCH(B24,$B$2:$B$8,0)+6,0)</f>
        <v>268</v>
      </c>
    </row>
    <row r="25" spans="2:4" x14ac:dyDescent="0.25">
      <c r="B25" t="s">
        <v>15</v>
      </c>
      <c r="C25">
        <f t="shared" ref="C25:C28" si="3">HLOOKUP($C$23,$C$2:$N$8,MATCH(B25,$B$2:$B$9,0),0)</f>
        <v>58</v>
      </c>
      <c r="D25">
        <f t="shared" ref="D25:D28" si="4">HLOOKUP($C$23,$C$2:$N$20,MATCH(B25,$B$2:$B$8,0)+6,0)</f>
        <v>234</v>
      </c>
    </row>
    <row r="26" spans="2:4" x14ac:dyDescent="0.25">
      <c r="B26" t="s">
        <v>16</v>
      </c>
      <c r="C26">
        <f t="shared" si="3"/>
        <v>9</v>
      </c>
      <c r="D26">
        <f t="shared" si="4"/>
        <v>238</v>
      </c>
    </row>
    <row r="27" spans="2:4" x14ac:dyDescent="0.25">
      <c r="B27" t="s">
        <v>14</v>
      </c>
      <c r="C27">
        <f t="shared" si="3"/>
        <v>89</v>
      </c>
      <c r="D27">
        <f t="shared" si="4"/>
        <v>296</v>
      </c>
    </row>
    <row r="28" spans="2:4" x14ac:dyDescent="0.25">
      <c r="B28" t="s">
        <v>17</v>
      </c>
      <c r="C28">
        <f t="shared" si="3"/>
        <v>90</v>
      </c>
      <c r="D28">
        <f t="shared" si="4"/>
        <v>253</v>
      </c>
    </row>
  </sheetData>
  <dataConsolidate/>
  <phoneticPr fontId="1" type="noConversion"/>
  <dataValidations count="1">
    <dataValidation type="list" allowBlank="1" showInputMessage="1" showErrorMessage="1" sqref="C23" xr:uid="{00000000-0002-0000-0000-000000000000}">
      <formula1>$C$2:$N$2</formula1>
    </dataValidation>
  </dataValidations>
  <pageMargins left="0.31" right="0.49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3C8A-3172-467A-9C94-D57E4C07FE0C}">
  <sheetPr>
    <pageSetUpPr fitToPage="1"/>
  </sheetPr>
  <dimension ref="B2:O23"/>
  <sheetViews>
    <sheetView tabSelected="1" workbookViewId="0">
      <selection activeCell="I22" sqref="I22"/>
    </sheetView>
  </sheetViews>
  <sheetFormatPr baseColWidth="10" defaultRowHeight="12.5" x14ac:dyDescent="0.25"/>
  <cols>
    <col min="1" max="1" width="2.7265625" customWidth="1"/>
    <col min="3" max="4" width="7.26953125" customWidth="1"/>
    <col min="5" max="5" width="9" customWidth="1"/>
    <col min="6" max="8" width="7.26953125" customWidth="1"/>
    <col min="9" max="9" width="11.7265625" bestFit="1" customWidth="1"/>
    <col min="10" max="10" width="7.26953125" customWidth="1"/>
    <col min="11" max="11" width="9" customWidth="1"/>
    <col min="12" max="12" width="8.26953125" customWidth="1"/>
    <col min="13" max="13" width="9" customWidth="1"/>
    <col min="14" max="14" width="10.26953125" customWidth="1"/>
  </cols>
  <sheetData>
    <row r="2" spans="2:15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2:15" x14ac:dyDescent="0.25">
      <c r="B3" t="s">
        <v>13</v>
      </c>
      <c r="C3">
        <v>30</v>
      </c>
      <c r="D3">
        <v>97</v>
      </c>
      <c r="E3">
        <v>75</v>
      </c>
      <c r="F3">
        <v>53</v>
      </c>
      <c r="G3">
        <v>13</v>
      </c>
      <c r="H3">
        <v>74</v>
      </c>
      <c r="I3">
        <v>43</v>
      </c>
      <c r="J3">
        <v>36</v>
      </c>
      <c r="K3">
        <v>44</v>
      </c>
      <c r="L3">
        <v>56</v>
      </c>
      <c r="M3">
        <v>26</v>
      </c>
      <c r="N3">
        <v>15</v>
      </c>
    </row>
    <row r="4" spans="2:15" x14ac:dyDescent="0.25">
      <c r="B4" t="s">
        <v>15</v>
      </c>
      <c r="C4">
        <v>20</v>
      </c>
      <c r="D4">
        <v>33</v>
      </c>
      <c r="E4">
        <v>96</v>
      </c>
      <c r="F4">
        <v>27</v>
      </c>
      <c r="G4">
        <v>58</v>
      </c>
      <c r="H4">
        <v>14</v>
      </c>
      <c r="I4">
        <v>32</v>
      </c>
      <c r="J4">
        <v>81</v>
      </c>
      <c r="K4">
        <v>50</v>
      </c>
      <c r="L4">
        <v>91</v>
      </c>
      <c r="M4">
        <v>98</v>
      </c>
      <c r="N4">
        <v>78</v>
      </c>
    </row>
    <row r="5" spans="2:15" x14ac:dyDescent="0.25">
      <c r="B5" t="s">
        <v>16</v>
      </c>
      <c r="C5">
        <v>100</v>
      </c>
      <c r="D5">
        <v>12</v>
      </c>
      <c r="E5">
        <v>72</v>
      </c>
      <c r="F5">
        <v>45</v>
      </c>
      <c r="G5">
        <v>9</v>
      </c>
      <c r="H5">
        <v>92</v>
      </c>
      <c r="I5">
        <v>39</v>
      </c>
      <c r="J5">
        <v>76</v>
      </c>
      <c r="K5">
        <v>11</v>
      </c>
      <c r="L5">
        <v>88</v>
      </c>
      <c r="M5">
        <v>80</v>
      </c>
      <c r="N5">
        <v>52</v>
      </c>
    </row>
    <row r="6" spans="2:15" x14ac:dyDescent="0.25">
      <c r="B6" t="s">
        <v>14</v>
      </c>
      <c r="C6">
        <v>69</v>
      </c>
      <c r="D6">
        <v>35</v>
      </c>
      <c r="E6">
        <v>24</v>
      </c>
      <c r="F6">
        <v>79</v>
      </c>
      <c r="G6">
        <v>89</v>
      </c>
      <c r="H6">
        <v>63</v>
      </c>
      <c r="I6">
        <v>99</v>
      </c>
      <c r="J6">
        <v>67</v>
      </c>
      <c r="K6">
        <v>60</v>
      </c>
      <c r="L6">
        <v>93</v>
      </c>
      <c r="M6">
        <v>95</v>
      </c>
      <c r="N6">
        <v>51</v>
      </c>
    </row>
    <row r="7" spans="2:15" x14ac:dyDescent="0.25">
      <c r="B7" t="s">
        <v>17</v>
      </c>
      <c r="C7">
        <v>46</v>
      </c>
      <c r="D7">
        <v>22</v>
      </c>
      <c r="E7">
        <v>38</v>
      </c>
      <c r="F7">
        <v>57</v>
      </c>
      <c r="G7">
        <v>90</v>
      </c>
      <c r="H7">
        <v>77</v>
      </c>
      <c r="I7">
        <v>34</v>
      </c>
      <c r="J7">
        <v>82</v>
      </c>
      <c r="K7">
        <v>94</v>
      </c>
      <c r="L7">
        <v>16</v>
      </c>
      <c r="M7">
        <v>85</v>
      </c>
      <c r="N7">
        <v>61</v>
      </c>
    </row>
    <row r="9" spans="2:15" x14ac:dyDescent="0.25">
      <c r="C9">
        <f>C3</f>
        <v>30</v>
      </c>
      <c r="D9">
        <f>C9+D3</f>
        <v>127</v>
      </c>
      <c r="E9">
        <f t="shared" ref="E9:N12" si="0">D9+E3</f>
        <v>202</v>
      </c>
      <c r="F9">
        <f t="shared" si="0"/>
        <v>255</v>
      </c>
      <c r="G9">
        <f t="shared" si="0"/>
        <v>268</v>
      </c>
      <c r="H9">
        <f t="shared" si="0"/>
        <v>342</v>
      </c>
      <c r="I9">
        <f t="shared" si="0"/>
        <v>385</v>
      </c>
      <c r="J9">
        <f t="shared" si="0"/>
        <v>421</v>
      </c>
      <c r="K9">
        <f t="shared" si="0"/>
        <v>465</v>
      </c>
      <c r="L9">
        <f t="shared" si="0"/>
        <v>521</v>
      </c>
      <c r="M9">
        <f>L9+M3</f>
        <v>547</v>
      </c>
      <c r="N9">
        <f t="shared" si="0"/>
        <v>562</v>
      </c>
    </row>
    <row r="10" spans="2:15" x14ac:dyDescent="0.25">
      <c r="C10">
        <f>C4</f>
        <v>20</v>
      </c>
      <c r="D10">
        <f>C10+D4</f>
        <v>53</v>
      </c>
      <c r="E10">
        <f t="shared" si="0"/>
        <v>149</v>
      </c>
      <c r="F10">
        <f t="shared" si="0"/>
        <v>176</v>
      </c>
      <c r="G10">
        <f t="shared" si="0"/>
        <v>234</v>
      </c>
      <c r="H10">
        <f t="shared" si="0"/>
        <v>248</v>
      </c>
      <c r="I10">
        <f t="shared" si="0"/>
        <v>280</v>
      </c>
      <c r="J10">
        <f t="shared" si="0"/>
        <v>361</v>
      </c>
      <c r="K10">
        <f t="shared" si="0"/>
        <v>411</v>
      </c>
      <c r="L10">
        <f t="shared" si="0"/>
        <v>502</v>
      </c>
      <c r="M10">
        <f>L10+M4</f>
        <v>600</v>
      </c>
      <c r="N10">
        <f>M10+N4</f>
        <v>678</v>
      </c>
    </row>
    <row r="11" spans="2:15" x14ac:dyDescent="0.25">
      <c r="C11">
        <f>C5</f>
        <v>100</v>
      </c>
      <c r="D11">
        <f>C11+D5</f>
        <v>112</v>
      </c>
      <c r="E11">
        <f t="shared" si="0"/>
        <v>184</v>
      </c>
      <c r="F11">
        <f t="shared" si="0"/>
        <v>229</v>
      </c>
      <c r="G11">
        <f t="shared" si="0"/>
        <v>238</v>
      </c>
      <c r="H11">
        <f t="shared" si="0"/>
        <v>330</v>
      </c>
      <c r="I11">
        <f t="shared" si="0"/>
        <v>369</v>
      </c>
      <c r="J11">
        <f t="shared" si="0"/>
        <v>445</v>
      </c>
      <c r="K11">
        <f t="shared" si="0"/>
        <v>456</v>
      </c>
      <c r="L11">
        <f t="shared" si="0"/>
        <v>544</v>
      </c>
      <c r="M11">
        <f>L11+M5</f>
        <v>624</v>
      </c>
      <c r="N11">
        <f>M11+N5</f>
        <v>676</v>
      </c>
    </row>
    <row r="12" spans="2:15" x14ac:dyDescent="0.25">
      <c r="C12">
        <f>C6</f>
        <v>69</v>
      </c>
      <c r="D12">
        <f>C12+D6</f>
        <v>104</v>
      </c>
      <c r="E12">
        <f t="shared" si="0"/>
        <v>128</v>
      </c>
      <c r="F12">
        <f t="shared" si="0"/>
        <v>207</v>
      </c>
      <c r="G12">
        <f t="shared" si="0"/>
        <v>296</v>
      </c>
      <c r="H12">
        <f t="shared" si="0"/>
        <v>359</v>
      </c>
      <c r="I12">
        <f t="shared" si="0"/>
        <v>458</v>
      </c>
      <c r="J12">
        <f t="shared" si="0"/>
        <v>525</v>
      </c>
      <c r="K12">
        <f t="shared" si="0"/>
        <v>585</v>
      </c>
      <c r="L12">
        <f t="shared" si="0"/>
        <v>678</v>
      </c>
      <c r="M12">
        <f>L12+M6</f>
        <v>773</v>
      </c>
      <c r="N12">
        <f>M12+N6</f>
        <v>824</v>
      </c>
    </row>
    <row r="13" spans="2:15" x14ac:dyDescent="0.25">
      <c r="C13">
        <f>C7</f>
        <v>46</v>
      </c>
      <c r="D13">
        <f t="shared" ref="D13:N13" si="1">C13+D7</f>
        <v>68</v>
      </c>
      <c r="E13">
        <f t="shared" si="1"/>
        <v>106</v>
      </c>
      <c r="F13">
        <f t="shared" si="1"/>
        <v>163</v>
      </c>
      <c r="G13">
        <f t="shared" si="1"/>
        <v>253</v>
      </c>
      <c r="H13">
        <f t="shared" si="1"/>
        <v>330</v>
      </c>
      <c r="I13">
        <f t="shared" si="1"/>
        <v>364</v>
      </c>
      <c r="J13">
        <f t="shared" si="1"/>
        <v>446</v>
      </c>
      <c r="K13">
        <f t="shared" si="1"/>
        <v>540</v>
      </c>
      <c r="L13">
        <f t="shared" si="1"/>
        <v>556</v>
      </c>
      <c r="M13">
        <f t="shared" si="1"/>
        <v>641</v>
      </c>
      <c r="N13">
        <f t="shared" si="1"/>
        <v>702</v>
      </c>
    </row>
    <row r="21" spans="2:9" x14ac:dyDescent="0.25">
      <c r="C21" t="s">
        <v>18</v>
      </c>
    </row>
    <row r="22" spans="2:9" x14ac:dyDescent="0.25">
      <c r="C22" s="1" t="s">
        <v>4</v>
      </c>
      <c r="D22" t="s">
        <v>19</v>
      </c>
      <c r="I22">
        <f>INDEX(C3:N7,3,2)</f>
        <v>12</v>
      </c>
    </row>
    <row r="23" spans="2:9" x14ac:dyDescent="0.25">
      <c r="B23" t="s">
        <v>13</v>
      </c>
      <c r="C23">
        <f>INDEX($C$3:$N$7,MATCH(B23,$B$3:$B$8,0),MATCH($C$22,$C$2:$N$2,0))</f>
        <v>13</v>
      </c>
      <c r="D23">
        <f>HLOOKUP($C$22,$C$2:$N$19,MATCH(B23,$B$2:$B$7,0)+6,0)</f>
        <v>268</v>
      </c>
    </row>
  </sheetData>
  <dataConsolidate/>
  <conditionalFormatting sqref="C3:N7">
    <cfRule type="cellIs" dxfId="2" priority="1" operator="equal">
      <formula>$I$22</formula>
    </cfRule>
    <cfRule type="duplicateValues" dxfId="1" priority="2"/>
    <cfRule type="cellIs" dxfId="0" priority="3" operator="equal">
      <formula>$C$23</formula>
    </cfRule>
  </conditionalFormatting>
  <dataValidations count="2">
    <dataValidation type="list" allowBlank="1" showInputMessage="1" showErrorMessage="1" sqref="C22" xr:uid="{90D11477-52A3-4043-939D-BB6417CAE28C}">
      <formula1>$C$2:$N$2</formula1>
    </dataValidation>
    <dataValidation type="list" allowBlank="1" showInputMessage="1" showErrorMessage="1" sqref="B23" xr:uid="{C02A93A2-A0C9-4C5A-89AF-1F1C3A71A055}">
      <formula1>$B$3:$B$7</formula1>
    </dataValidation>
  </dataValidations>
  <pageMargins left="0.31" right="0.49" top="0.984251969" bottom="0.984251969" header="0.4921259845" footer="0.4921259845"/>
  <pageSetup paperSize="9" orientation="landscape" horizontalDpi="300" verticalDpi="300" r:id="rId1"/>
  <headerFooter alignWithMargins="0"/>
  <cellWatches>
    <cellWatch r="C23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3E65E-EFB2-47C8-86E6-9D2EE958AA07}">
  <dimension ref="A1:H10"/>
  <sheetViews>
    <sheetView workbookViewId="0">
      <selection activeCell="F2" sqref="F2"/>
    </sheetView>
  </sheetViews>
  <sheetFormatPr baseColWidth="10" defaultRowHeight="12.5" x14ac:dyDescent="0.25"/>
  <cols>
    <col min="6" max="6" width="6.54296875" bestFit="1" customWidth="1"/>
    <col min="7" max="7" width="36.54296875" customWidth="1"/>
  </cols>
  <sheetData>
    <row r="1" spans="1:8" ht="26" x14ac:dyDescent="0.25">
      <c r="A1" s="3" t="s">
        <v>20</v>
      </c>
      <c r="B1" s="3" t="s">
        <v>21</v>
      </c>
      <c r="C1" s="3" t="s">
        <v>22</v>
      </c>
      <c r="F1" s="6" t="s">
        <v>32</v>
      </c>
      <c r="G1" s="6" t="s">
        <v>33</v>
      </c>
      <c r="H1" s="6" t="s">
        <v>34</v>
      </c>
    </row>
    <row r="2" spans="1:8" ht="37.5" x14ac:dyDescent="0.25">
      <c r="A2" s="4" t="s">
        <v>23</v>
      </c>
      <c r="B2" s="5">
        <v>0.69</v>
      </c>
      <c r="C2" s="4">
        <v>40</v>
      </c>
      <c r="F2" s="4">
        <f>INDEX(A2:C6,2,3)</f>
        <v>38</v>
      </c>
      <c r="G2" s="4" t="s">
        <v>35</v>
      </c>
      <c r="H2" s="4">
        <v>38</v>
      </c>
    </row>
    <row r="3" spans="1:8" ht="37.5" x14ac:dyDescent="0.25">
      <c r="A3" s="4" t="s">
        <v>24</v>
      </c>
      <c r="B3" s="5">
        <v>0.34</v>
      </c>
      <c r="C3" s="4">
        <v>38</v>
      </c>
      <c r="F3" s="4">
        <f>INDEX((A1:C6,A8:C11),2,3,2)</f>
        <v>20</v>
      </c>
      <c r="G3" s="4" t="s">
        <v>36</v>
      </c>
      <c r="H3" s="4">
        <v>1.25</v>
      </c>
    </row>
    <row r="4" spans="1:8" ht="37.5" x14ac:dyDescent="0.25">
      <c r="A4" s="4" t="s">
        <v>25</v>
      </c>
      <c r="B4" s="5">
        <v>0.55000000000000004</v>
      </c>
      <c r="C4" s="4">
        <v>15</v>
      </c>
      <c r="F4" s="4">
        <f>SUM(INDEX(A1:C11,0,3,1))</f>
        <v>216</v>
      </c>
      <c r="G4" s="4" t="s">
        <v>37</v>
      </c>
      <c r="H4" s="4">
        <v>216</v>
      </c>
    </row>
    <row r="5" spans="1:8" ht="62.5" x14ac:dyDescent="0.25">
      <c r="A5" s="4" t="s">
        <v>26</v>
      </c>
      <c r="B5" s="5">
        <v>0.25</v>
      </c>
      <c r="C5" s="4">
        <v>25</v>
      </c>
      <c r="F5" s="4">
        <f>SUM(B2:INDEX(A2:C6,5,2))</f>
        <v>2.42</v>
      </c>
      <c r="G5" s="4" t="s">
        <v>38</v>
      </c>
      <c r="H5" s="4">
        <v>2.42</v>
      </c>
    </row>
    <row r="6" spans="1:8" x14ac:dyDescent="0.25">
      <c r="A6" s="4" t="s">
        <v>27</v>
      </c>
      <c r="B6" s="5">
        <v>0.59</v>
      </c>
      <c r="C6" s="4">
        <v>40</v>
      </c>
    </row>
    <row r="7" spans="1:8" x14ac:dyDescent="0.25">
      <c r="A7" s="4" t="s">
        <v>28</v>
      </c>
      <c r="B7" s="5">
        <v>2.8</v>
      </c>
      <c r="C7" s="4">
        <v>10</v>
      </c>
    </row>
    <row r="8" spans="1:8" ht="25" x14ac:dyDescent="0.25">
      <c r="A8" s="4" t="s">
        <v>29</v>
      </c>
      <c r="B8" s="5">
        <v>3.55</v>
      </c>
      <c r="C8" s="4">
        <v>16</v>
      </c>
    </row>
    <row r="9" spans="1:8" x14ac:dyDescent="0.25">
      <c r="A9" s="4" t="s">
        <v>30</v>
      </c>
      <c r="B9" s="5">
        <v>1.25</v>
      </c>
      <c r="C9" s="4">
        <v>20</v>
      </c>
    </row>
    <row r="10" spans="1:8" x14ac:dyDescent="0.25">
      <c r="A10" s="4" t="s">
        <v>31</v>
      </c>
      <c r="B10" s="5">
        <v>1.75</v>
      </c>
      <c r="C10" s="4">
        <v>12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mit WVERWEIS</vt:lpstr>
      <vt:lpstr>mit Vergleich-Funktion</vt:lpstr>
      <vt:lpstr>mit INDEX-Funktion</vt:lpstr>
      <vt:lpstr>Index mit zwei Bereichen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2008-12-07T23:22:41Z</cp:lastPrinted>
  <dcterms:created xsi:type="dcterms:W3CDTF">2008-12-03T16:41:51Z</dcterms:created>
  <dcterms:modified xsi:type="dcterms:W3CDTF">2025-10-28T06:38:49Z</dcterms:modified>
</cp:coreProperties>
</file>